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75D2DD6D-D91F-4E12-93FE-8BEBA644CA8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UNJA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1" l="1"/>
  <c r="I15" i="1"/>
  <c r="H15" i="1"/>
  <c r="G15" i="1"/>
  <c r="F15" i="1"/>
  <c r="E15" i="1"/>
  <c r="D15" i="1"/>
  <c r="C15" i="1"/>
  <c r="K15" i="1" l="1"/>
  <c r="L15" i="1"/>
</calcChain>
</file>

<file path=xl/sharedStrings.xml><?xml version="1.0" encoding="utf-8"?>
<sst xmlns="http://schemas.openxmlformats.org/spreadsheetml/2006/main" count="33" uniqueCount="28">
  <si>
    <t>SUPERINTENDENCIA DELEGADA PARA LA PROTECCIÓN, RESTITUCIÓN Y FORMALIZACIÓN DE TIERRAS</t>
  </si>
  <si>
    <t>MUNICIPIO</t>
  </si>
  <si>
    <t>LIBRO</t>
  </si>
  <si>
    <t>PAGINAS TRABAJADAS</t>
  </si>
  <si>
    <t>ESTADO ACTUAL</t>
  </si>
  <si>
    <t>RESULTADO ANTIGUO SISTEMA</t>
  </si>
  <si>
    <t xml:space="preserve">MOTIVO DE NO TRAMITE </t>
  </si>
  <si>
    <t>NUEVO SISTEMA</t>
  </si>
  <si>
    <t>ANTIGUO SISTEMA</t>
  </si>
  <si>
    <t>BLANCO</t>
  </si>
  <si>
    <t>TRAMITADO</t>
  </si>
  <si>
    <t>FALTA DE INFORMACION</t>
  </si>
  <si>
    <t>FALTA FIRMA DEL REGISTRADOR</t>
  </si>
  <si>
    <t>FALSA TRADICION</t>
  </si>
  <si>
    <t>AREA AGOTADA</t>
  </si>
  <si>
    <t xml:space="preserve">OTRO </t>
  </si>
  <si>
    <t>TOTAL</t>
  </si>
  <si>
    <t>ANGELA BIBIANA LADINO ROMERO</t>
  </si>
  <si>
    <t>CONTRATISTA:PROFECIONAL ESPECIALIZADO TIPO B.</t>
  </si>
  <si>
    <t>INFORME CONSOLIDADO REVISIÓN LIBROS DE ANTIGUO SISTEMA - ORIP TURBO ANTIOQUIA</t>
  </si>
  <si>
    <t>PERIODO: 01 AL 31 DE MARZO DEL 2026</t>
  </si>
  <si>
    <t>TURMEQUÉ</t>
  </si>
  <si>
    <t>TOM 20 AÑO 1975 A 1977</t>
  </si>
  <si>
    <t>TOMO 18 AÑO 1973 A 1974</t>
  </si>
  <si>
    <t>TOMO 19 AÑO 1974 A 1975</t>
  </si>
  <si>
    <t>TOMO 17 AÑO 1973 A 1972</t>
  </si>
  <si>
    <t>TOMO 16 ALO 1969 A 1971</t>
  </si>
  <si>
    <t>TOMO 15 AÑO 1967 A 1969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</si>
</sst>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6"/>
      <color theme="1"/>
      <name val="Arial"/>
      <family val="2"/>
    </font>
    <font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55086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33669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9" fillId="2" borderId="0" xfId="0" applyFont="1" applyFill="1"/>
    <xf numFmtId="0" fontId="6" fillId="0" borderId="14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6699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550664</xdr:colOff>
      <xdr:row>0</xdr:row>
      <xdr:rowOff>59531</xdr:rowOff>
    </xdr:from>
    <xdr:to>
      <xdr:col>1</xdr:col>
      <xdr:colOff>1160860</xdr:colOff>
      <xdr:row>4</xdr:row>
      <xdr:rowOff>63512</xdr:rowOff>
    </xdr:to>
    <xdr:pic>
      <xdr:nvPicPr>
        <xdr:cNvPr id="5" name="Imagen 4" descr="Logotipo, nombre de la empresa&#10;&#10;Descripción generada automáticamente">
          <a:extLst>
            <a:ext uri="{FF2B5EF4-FFF2-40B4-BE49-F238E27FC236}">
              <a16:creationId xmlns:a16="http://schemas.microsoft.com/office/drawing/2014/main" id="{55C89CB1-E187-4496-842C-78F6A1AEB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664" y="59531"/>
          <a:ext cx="2172891" cy="777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0</xdr:colOff>
      <xdr:row>17</xdr:row>
      <xdr:rowOff>175406</xdr:rowOff>
    </xdr:from>
    <xdr:ext cx="2837088" cy="427517"/>
    <xdr:pic>
      <xdr:nvPicPr>
        <xdr:cNvPr id="2" name="image1.jpg">
          <a:extLst>
            <a:ext uri="{FF2B5EF4-FFF2-40B4-BE49-F238E27FC236}">
              <a16:creationId xmlns:a16="http://schemas.microsoft.com/office/drawing/2014/main" id="{250413B8-F37F-4FA6-B11D-53CE66927A5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38650" y="7871606"/>
          <a:ext cx="2837088" cy="427517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24"/>
  <sheetViews>
    <sheetView tabSelected="1" topLeftCell="A7" zoomScale="70" zoomScaleNormal="70" workbookViewId="0">
      <selection activeCell="F21" sqref="F21"/>
    </sheetView>
  </sheetViews>
  <sheetFormatPr baseColWidth="10" defaultColWidth="11.44140625" defaultRowHeight="14.4" x14ac:dyDescent="0.3"/>
  <cols>
    <col min="1" max="1" width="23.44140625" customWidth="1"/>
    <col min="2" max="2" width="43.109375" customWidth="1"/>
    <col min="3" max="3" width="28.33203125" bestFit="1" customWidth="1"/>
    <col min="4" max="4" width="23.6640625" customWidth="1"/>
    <col min="5" max="5" width="18.88671875" customWidth="1"/>
    <col min="6" max="6" width="17.44140625" customWidth="1"/>
    <col min="7" max="7" width="17.6640625" customWidth="1"/>
    <col min="8" max="8" width="24.33203125" customWidth="1"/>
    <col min="9" max="9" width="21.88671875" customWidth="1"/>
    <col min="10" max="10" width="21.109375" customWidth="1"/>
    <col min="11" max="11" width="21.88671875" customWidth="1"/>
  </cols>
  <sheetData>
    <row r="1" spans="1:12" ht="15" customHeight="1" x14ac:dyDescent="0.3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</row>
    <row r="2" spans="1:12" ht="15" customHeight="1" x14ac:dyDescent="0.3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20"/>
    </row>
    <row r="3" spans="1:12" ht="15" customHeight="1" x14ac:dyDescent="0.3">
      <c r="A3" s="18" t="s">
        <v>19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20"/>
    </row>
    <row r="4" spans="1:12" ht="15" customHeight="1" x14ac:dyDescent="0.3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20"/>
    </row>
    <row r="5" spans="1:12" ht="15.75" customHeight="1" x14ac:dyDescent="0.3">
      <c r="A5" s="21" t="s">
        <v>20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3"/>
    </row>
    <row r="6" spans="1:12" ht="15.75" customHeight="1" thickBot="1" x14ac:dyDescent="0.3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5"/>
    </row>
    <row r="7" spans="1:12" ht="30.75" customHeight="1" x14ac:dyDescent="0.3">
      <c r="A7" s="24" t="s">
        <v>1</v>
      </c>
      <c r="B7" s="24" t="s">
        <v>2</v>
      </c>
      <c r="C7" s="24" t="s">
        <v>3</v>
      </c>
      <c r="D7" s="26" t="s">
        <v>4</v>
      </c>
      <c r="E7" s="27"/>
      <c r="F7" s="28"/>
      <c r="G7" s="6" t="s">
        <v>5</v>
      </c>
      <c r="H7" s="26" t="s">
        <v>6</v>
      </c>
      <c r="I7" s="27"/>
      <c r="J7" s="27"/>
      <c r="K7" s="27"/>
      <c r="L7" s="28"/>
    </row>
    <row r="8" spans="1:12" ht="31.8" thickBot="1" x14ac:dyDescent="0.35">
      <c r="A8" s="25"/>
      <c r="B8" s="25"/>
      <c r="C8" s="25"/>
      <c r="D8" s="7" t="s">
        <v>7</v>
      </c>
      <c r="E8" s="7" t="s">
        <v>8</v>
      </c>
      <c r="F8" s="7" t="s">
        <v>9</v>
      </c>
      <c r="G8" s="7" t="s">
        <v>10</v>
      </c>
      <c r="H8" s="7" t="s">
        <v>11</v>
      </c>
      <c r="I8" s="7" t="s">
        <v>12</v>
      </c>
      <c r="J8" s="7" t="s">
        <v>13</v>
      </c>
      <c r="K8" s="7" t="s">
        <v>14</v>
      </c>
      <c r="L8" s="7" t="s">
        <v>15</v>
      </c>
    </row>
    <row r="9" spans="1:12" ht="57.75" customHeight="1" x14ac:dyDescent="0.3">
      <c r="A9" s="2" t="s">
        <v>21</v>
      </c>
      <c r="B9" s="1" t="s">
        <v>22</v>
      </c>
      <c r="C9" s="1">
        <v>201</v>
      </c>
      <c r="D9" s="1">
        <v>167</v>
      </c>
      <c r="E9" s="1">
        <v>3</v>
      </c>
      <c r="F9" s="1">
        <v>31</v>
      </c>
      <c r="G9" s="11">
        <v>0</v>
      </c>
      <c r="H9" s="1">
        <v>0</v>
      </c>
      <c r="I9" s="1">
        <v>0</v>
      </c>
      <c r="J9" s="1">
        <v>3</v>
      </c>
      <c r="K9" s="1">
        <v>0</v>
      </c>
      <c r="L9" s="1">
        <v>0</v>
      </c>
    </row>
    <row r="10" spans="1:12" ht="57.75" customHeight="1" x14ac:dyDescent="0.3">
      <c r="A10" s="2" t="s">
        <v>21</v>
      </c>
      <c r="B10" s="1" t="s">
        <v>24</v>
      </c>
      <c r="C10" s="1">
        <v>200</v>
      </c>
      <c r="D10" s="1">
        <v>180</v>
      </c>
      <c r="E10" s="1">
        <v>20</v>
      </c>
      <c r="F10" s="1">
        <v>0</v>
      </c>
      <c r="G10" s="11">
        <v>0</v>
      </c>
      <c r="H10" s="1">
        <v>0</v>
      </c>
      <c r="I10" s="1">
        <v>0</v>
      </c>
      <c r="J10" s="1">
        <v>20</v>
      </c>
      <c r="K10" s="1">
        <v>0</v>
      </c>
      <c r="L10" s="1">
        <v>0</v>
      </c>
    </row>
    <row r="11" spans="1:12" ht="57.75" customHeight="1" x14ac:dyDescent="0.3">
      <c r="A11" s="2" t="s">
        <v>21</v>
      </c>
      <c r="B11" s="1" t="s">
        <v>23</v>
      </c>
      <c r="C11" s="1">
        <v>201</v>
      </c>
      <c r="D11" s="1">
        <v>187</v>
      </c>
      <c r="E11" s="1">
        <v>12</v>
      </c>
      <c r="F11" s="1">
        <v>2</v>
      </c>
      <c r="G11" s="11">
        <v>0</v>
      </c>
      <c r="H11" s="1">
        <v>0</v>
      </c>
      <c r="I11" s="1">
        <v>0</v>
      </c>
      <c r="J11" s="1">
        <v>12</v>
      </c>
      <c r="K11" s="1">
        <v>0</v>
      </c>
      <c r="L11" s="1">
        <v>0</v>
      </c>
    </row>
    <row r="12" spans="1:12" ht="57.75" customHeight="1" x14ac:dyDescent="0.3">
      <c r="A12" s="2" t="s">
        <v>21</v>
      </c>
      <c r="B12" s="1" t="s">
        <v>25</v>
      </c>
      <c r="C12" s="1">
        <v>215</v>
      </c>
      <c r="D12" s="1">
        <v>194</v>
      </c>
      <c r="E12" s="1">
        <v>20</v>
      </c>
      <c r="F12" s="1">
        <v>1</v>
      </c>
      <c r="G12" s="11">
        <v>0</v>
      </c>
      <c r="H12" s="1">
        <v>0</v>
      </c>
      <c r="I12" s="1">
        <v>0</v>
      </c>
      <c r="J12" s="1">
        <v>20</v>
      </c>
      <c r="K12" s="1">
        <v>0</v>
      </c>
      <c r="L12" s="1">
        <v>0</v>
      </c>
    </row>
    <row r="13" spans="1:12" ht="57.75" customHeight="1" x14ac:dyDescent="0.3">
      <c r="A13" s="2" t="s">
        <v>21</v>
      </c>
      <c r="B13" s="1" t="s">
        <v>26</v>
      </c>
      <c r="C13" s="1">
        <v>400</v>
      </c>
      <c r="D13" s="1">
        <v>351</v>
      </c>
      <c r="E13" s="1">
        <v>45</v>
      </c>
      <c r="F13" s="1">
        <v>4</v>
      </c>
      <c r="G13" s="11">
        <v>0</v>
      </c>
      <c r="H13" s="1">
        <v>0</v>
      </c>
      <c r="I13" s="1">
        <v>0</v>
      </c>
      <c r="J13" s="1">
        <v>45</v>
      </c>
      <c r="K13" s="1">
        <v>0</v>
      </c>
      <c r="L13" s="1">
        <v>0</v>
      </c>
    </row>
    <row r="14" spans="1:12" ht="57.75" customHeight="1" x14ac:dyDescent="0.3">
      <c r="A14" s="2" t="s">
        <v>21</v>
      </c>
      <c r="B14" s="1" t="s">
        <v>27</v>
      </c>
      <c r="C14" s="1">
        <v>401</v>
      </c>
      <c r="D14" s="1">
        <v>344</v>
      </c>
      <c r="E14" s="1">
        <v>56</v>
      </c>
      <c r="F14" s="1">
        <v>1</v>
      </c>
      <c r="G14" s="11">
        <v>0</v>
      </c>
      <c r="H14" s="1">
        <v>0</v>
      </c>
      <c r="I14" s="1">
        <v>0</v>
      </c>
      <c r="J14" s="1">
        <v>56</v>
      </c>
      <c r="K14" s="1">
        <v>0</v>
      </c>
      <c r="L14" s="1">
        <v>0</v>
      </c>
    </row>
    <row r="15" spans="1:12" s="13" customFormat="1" ht="51.75" customHeight="1" x14ac:dyDescent="0.4">
      <c r="A15" s="16" t="s">
        <v>16</v>
      </c>
      <c r="B15" s="17"/>
      <c r="C15" s="12">
        <f>SUM(C9:C14)</f>
        <v>1618</v>
      </c>
      <c r="D15" s="12">
        <f>SUM(D9:D14)</f>
        <v>1423</v>
      </c>
      <c r="E15" s="12">
        <f>SUM(E9:E14)</f>
        <v>156</v>
      </c>
      <c r="F15" s="12">
        <f>SUM(F9:F14)</f>
        <v>39</v>
      </c>
      <c r="G15" s="12">
        <f>SUM(G9:G14)</f>
        <v>0</v>
      </c>
      <c r="H15" s="12">
        <f>SUM(H9:H14)</f>
        <v>0</v>
      </c>
      <c r="I15" s="12">
        <f>SUM(I9:I14)</f>
        <v>0</v>
      </c>
      <c r="J15" s="12">
        <f>SUM(J9:J14)</f>
        <v>156</v>
      </c>
      <c r="K15" s="12">
        <f>SUM(K9:K14)</f>
        <v>0</v>
      </c>
      <c r="L15" s="12">
        <f>SUM(L9:L14)</f>
        <v>0</v>
      </c>
    </row>
    <row r="22" spans="2:4" x14ac:dyDescent="0.3">
      <c r="C22" s="14" t="s">
        <v>17</v>
      </c>
      <c r="D22" s="15"/>
    </row>
    <row r="23" spans="2:4" x14ac:dyDescent="0.3">
      <c r="C23" s="10" t="s">
        <v>18</v>
      </c>
      <c r="D23" s="9"/>
    </row>
    <row r="24" spans="2:4" x14ac:dyDescent="0.3">
      <c r="B24" s="8"/>
      <c r="C24" s="9"/>
    </row>
  </sheetData>
  <mergeCells count="10">
    <mergeCell ref="C22:D22"/>
    <mergeCell ref="A15:B15"/>
    <mergeCell ref="A1:L2"/>
    <mergeCell ref="A3:L4"/>
    <mergeCell ref="A5:L5"/>
    <mergeCell ref="A7:A8"/>
    <mergeCell ref="B7:B8"/>
    <mergeCell ref="C7:C8"/>
    <mergeCell ref="D7:F7"/>
    <mergeCell ref="H7:L7"/>
  </mergeCells>
  <pageMargins left="0.7" right="0.7" top="0.75" bottom="0.75" header="0.3" footer="0.3"/>
  <pageSetup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TUNJA</vt:lpstr>
    </vt:vector>
  </TitlesOfParts>
  <Manager/>
  <Company>SNR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Consuelo Carvajal Estupiñan</dc:creator>
  <cp:keywords/>
  <dc:description/>
  <cp:lastModifiedBy>Angela Bibiana Ladino Romero</cp:lastModifiedBy>
  <cp:revision/>
  <dcterms:created xsi:type="dcterms:W3CDTF">2021-02-25T16:27:02Z</dcterms:created>
  <dcterms:modified xsi:type="dcterms:W3CDTF">2026-05-24T21:38:58Z</dcterms:modified>
  <cp:category/>
  <cp:contentStatus/>
</cp:coreProperties>
</file>